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512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ACCESIBILIDAD 1RA ETAPA/"/>
    </mc:Choice>
  </mc:AlternateContent>
  <xr:revisionPtr revIDLastSave="72" documentId="8_{6EAA6BFE-BC4D-4938-B649-CE553F064A6E}" xr6:coauthVersionLast="47" xr6:coauthVersionMax="47" xr10:uidLastSave="{6C5BBD14-7278-4D99-878F-C05A4356497E}"/>
  <bookViews>
    <workbookView xWindow="-108" yWindow="-108" windowWidth="23256" windowHeight="12576" tabRatio="919" firstSheet="1" activeTab="1" xr2:uid="{00000000-000D-0000-FFFF-FFFF00000000}"/>
  </bookViews>
  <sheets>
    <sheet name="EJEMPLO" sheetId="10" state="hidden" r:id="rId1"/>
    <sheet name="CCJ CULIACÁN " sheetId="69" r:id="rId2"/>
    <sheet name="1.A" sheetId="70" r:id="rId3"/>
    <sheet name="1.B" sheetId="71" r:id="rId4"/>
    <sheet name="1.C" sheetId="41" r:id="rId5"/>
    <sheet name="1.D" sheetId="73" r:id="rId6"/>
    <sheet name="2.A" sheetId="74" r:id="rId7"/>
    <sheet name="2.B" sheetId="75" r:id="rId8"/>
    <sheet name="2.C" sheetId="76" r:id="rId9"/>
    <sheet name="2.D" sheetId="77" r:id="rId10"/>
    <sheet name="2.E" sheetId="78" r:id="rId11"/>
    <sheet name="2.F" sheetId="79" r:id="rId12"/>
    <sheet name="3.A" sheetId="80" r:id="rId13"/>
    <sheet name="3.B" sheetId="81" r:id="rId14"/>
    <sheet name="3.C" sheetId="82" r:id="rId15"/>
    <sheet name="4.A" sheetId="83" r:id="rId16"/>
    <sheet name="4.B" sheetId="84" r:id="rId17"/>
    <sheet name="4.C" sheetId="85" r:id="rId18"/>
    <sheet name="4.D" sheetId="86" r:id="rId19"/>
    <sheet name="4.E" sheetId="87" r:id="rId20"/>
    <sheet name="4.F" sheetId="88" r:id="rId21"/>
    <sheet name="4.G" sheetId="89" r:id="rId22"/>
    <sheet name="4.H" sheetId="64" r:id="rId23"/>
    <sheet name="4.I" sheetId="91" r:id="rId24"/>
    <sheet name="4.J" sheetId="92" r:id="rId25"/>
    <sheet name="5.A" sheetId="93" r:id="rId26"/>
    <sheet name="5.B" sheetId="94" r:id="rId27"/>
  </sheets>
  <definedNames>
    <definedName name="_xlnm.Print_Area" localSheetId="4">'1.C'!$A$1:$D$17</definedName>
    <definedName name="_xlnm.Print_Area" localSheetId="1">'CCJ CULIACÁN '!$A$1:$F$44</definedName>
    <definedName name="_xlnm.Print_Titles" localSheetId="1">'CCJ CULIACÁN 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7" i="69" l="1"/>
  <c r="D47" i="69"/>
</calcChain>
</file>

<file path=xl/sharedStrings.xml><?xml version="1.0" encoding="utf-8"?>
<sst xmlns="http://schemas.openxmlformats.org/spreadsheetml/2006/main" count="304" uniqueCount="132">
  <si>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</si>
  <si>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</si>
  <si>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</si>
  <si>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</si>
  <si>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</si>
  <si>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</si>
  <si>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        SUPREMA CORTE DE JUSTICIA DE LA NACIÓN</t>
  </si>
  <si>
    <t xml:space="preserve">                                            DIRECCIÓN GENERAL DE INFRAESTRUCTURA FÍSICA</t>
  </si>
  <si>
    <t xml:space="preserve">                     ACCIONES DE ACCESIBILIDAD A PERSONAS CON DISCAPACIDAD</t>
  </si>
  <si>
    <t>CCJ: CULIACÁN</t>
  </si>
  <si>
    <t>INTERVENIDA POR INAH</t>
  </si>
  <si>
    <t xml:space="preserve">SI     </t>
  </si>
  <si>
    <t>NO   X</t>
  </si>
  <si>
    <t>No.</t>
  </si>
  <si>
    <t>ACCIONES</t>
  </si>
  <si>
    <t>SI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</si>
  <si>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</si>
  <si>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</si>
  <si>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</si>
  <si>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</si>
  <si>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</si>
  <si>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MEDIDAS.</t>
  </si>
  <si>
    <t>X</t>
  </si>
  <si>
    <t>1.B</t>
  </si>
  <si>
    <t>ANCHO MINIMO EN BANQUETA 1.20 M.</t>
  </si>
  <si>
    <t>1.C</t>
  </si>
  <si>
    <t>MÓDULO DE ATENCIÓN AL PÚBLICO CON UNA SECCIÓN DEL MOSTRADOR A UNA ALTURA DE 0.80 M. SOBRE NIVEL DE PISO TERMINADO.</t>
  </si>
  <si>
    <t>1.D</t>
  </si>
  <si>
    <t>ANCHO MINIMO EN PUERTA DE ACCESO PRINCIPAL DE 1.20 M.</t>
  </si>
  <si>
    <t>LA PUERTA PRINCIPAL MIDE 90 CM, LA PUERTA DE ENTRADA DE 93 CM.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</si>
  <si>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</si>
  <si>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</si>
  <si>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</si>
  <si>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</si>
  <si>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TERMINADO.</t>
  </si>
  <si>
    <t>2.C</t>
  </si>
  <si>
    <t>¿CUENTA CON PLATAFORMA ELEVADORA, ELEVADOR Y/O SALVAESCALERAS QUE PERMITA EL DESPLAZAMIENTO ADECUADO A TODOS LOS LOCALES DE USO PÚBLICO DEL INMUEBLE?</t>
  </si>
  <si>
    <t>ES DE UNA PLANTA EL INMUEBLE.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</si>
  <si>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</si>
  <si>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</si>
  <si>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</si>
  <si>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</si>
  <si>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PENDIENTE DE REALIZAR. AÚN NO SE HACE ENTREGA DEL INMUEBLE.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</si>
  <si>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</si>
  <si>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</si>
  <si>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PUNTO BAJO 0, PUNTO ALTO DE 0.25X1.10 M.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</si>
  <si>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</si>
  <si>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</si>
  <si>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</si>
  <si>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PENDIENTE DE REALIZAR.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</si>
  <si>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</si>
  <si>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</si>
  <si>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</si>
  <si>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</si>
  <si>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</si>
  <si>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4.A</t>
  </si>
  <si>
    <t>MÓDULO PARA USO DE PERSONAS CON DISCAPACIDAD, CON DIMENSIONES DE 1.70X1.50 M. (NO INCLUYENDO EL LAVABO).</t>
  </si>
  <si>
    <t>4.B</t>
  </si>
  <si>
    <t>MÓDULO PARA USO DE PERSONAS CON DISCAPACIDAD, CON DIMENSIONES DE 1.70X1.70 M. (INCLUYENDO EL LAVABO).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</si>
  <si>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</si>
  <si>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</si>
  <si>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</si>
  <si>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</si>
  <si>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</si>
  <si>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</si>
  <si>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</si>
  <si>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</si>
  <si>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TIENE UNA MEDIDA DE 82 CM.</t>
  </si>
  <si>
    <t>4.G</t>
  </si>
  <si>
    <t>¿LA PUERTA DE ACCESO AL MÓDULO SANITARIO PARA PERSONAS CON DISCAPACIDAD ABATE (ABRE) HACIA AFUERA?</t>
  </si>
  <si>
    <t>LA PUERTA ABRE HACIA ADENTRO.</t>
  </si>
  <si>
    <t>4.H</t>
  </si>
  <si>
    <t>¿CUENTA CON LAVABO A UNA ALTURA DE 0.80 M. SOBRE NIVEL DE PISO TERMINADO?</t>
  </si>
  <si>
    <t>TIENE UNA MEDIDA DE 85 CM.</t>
  </si>
  <si>
    <t>4.I</t>
  </si>
  <si>
    <t>¿CUENTA CON MINGITORIO (CON UNA ALTURA AL REBOSADERO DE 0.30 A 0.40 M.)?</t>
  </si>
  <si>
    <t xml:space="preserve">
TIENE UNA MEDIDA DE 68 CM.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</si>
  <si>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</si>
  <si>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</si>
  <si>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</si>
  <si>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</si>
  <si>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CAJÓN).</t>
  </si>
  <si>
    <t>NO SE CUENTA CON CAJONES DE ESTACIONAMIENTO.</t>
  </si>
  <si>
    <t>5.B</t>
  </si>
  <si>
    <t>¿CON CUÁNTOS CAJONES DE ESTACIONAMIENTO PARA DISCAPACITADOS CUENTA? (RESPONDER EN OBSERVACIONES).</t>
  </si>
  <si>
    <t>SECRETARÍA GENERAL DE LA PRESIDENCIA</t>
  </si>
  <si>
    <t xml:space="preserve">CCJ CULIACÁN </t>
  </si>
  <si>
    <t>1.A  CUENTA CON RAMPA LA CUAL CUMPLE CON EL 8% DE PENDIENTE Y CON EL 1.20M DE ANCHO MÍNIMO O NO CUMPLE CON LAS MEDIDAS.</t>
  </si>
  <si>
    <t>RAMPA</t>
  </si>
  <si>
    <t>1.B  ANCHO MÍNIMO EN BANQUETA 1.20 MTS.</t>
  </si>
  <si>
    <t>BANQUETA</t>
  </si>
  <si>
    <t>CCJ CULIACÁN</t>
  </si>
  <si>
    <t>1.C  MÓDULO DE ATENCIÓN AL PÚBLICO CON UNA SECCIÓN DE MOSTRADOR A UNA ALTURA DE 0.80 MTS. SOBRE NIVEL DE PISO TERMINADO.</t>
  </si>
  <si>
    <t>MÓDULO DE ATENCIÓN.</t>
  </si>
  <si>
    <t>1.D   ANCHO MÍNIMO EN PUERTA DE ACCESO PRINCIPAL DE 1.20 MTS.</t>
  </si>
  <si>
    <t>MIDE .90 CM</t>
  </si>
  <si>
    <t>MIDE .93 CM</t>
  </si>
  <si>
    <t>2.   CIRCULACIONES INTERNAS PARA USO DE PERSONAS CON DISCAPACIDAD</t>
  </si>
  <si>
    <t>2.A   ANCHO MÍNIMO EN PASILLOS INTERIORES DE 1.20 MTS.</t>
  </si>
  <si>
    <t>PASILLO</t>
  </si>
  <si>
    <t>2.B  BARANDALES DE APOYO EN RAMPAS Y PASILLOS CON DOBLE PASAMANOS, A UNA ALTURA DE 0.75 Y 0.90 MTS. SOBRE NIVEL DE PISO TERMINADO.</t>
  </si>
  <si>
    <t>BARANDALES DE APOYO.</t>
  </si>
  <si>
    <t>2.C   ¿CUENTA CON PLATAFORMA ELEVADORA, ELEVADOR Y/O SALVAESCALERAS QUE PERMITA EL DESPLAZAMIENTO ADECUADO A TODOS LOS LOCALES DE USO PÚBLICO DEL INMUEBLE?</t>
  </si>
  <si>
    <t>NO SE CUENTA CON PLATAFORMA</t>
  </si>
  <si>
    <t>2.D   ¿ LA PLATAFORMA ELEVADORA FUNCIONA ADECUADAMENTE Y/O CUMPLE SU FUNCIÓN?</t>
  </si>
  <si>
    <t>2.E   ¿EXISTE LA SEÑALIZACIÓN ADECUADA PARA CIRCULACIONES, RUTAS DE EVACUACIÓN, SANITARIOS, OFICINAS ADMINISTRATIVAS, ETC.?</t>
  </si>
  <si>
    <t>ESTA PENDIENTE DE EJECUCIÓN</t>
  </si>
  <si>
    <t>2.F  SI EXISTEN RAMPAS EN LA CIRCULACIÓN INTERNA ¿CUMPLEN CON EL 8% DE PENDIENTE MÁXIMO Y CON  EL 1.20 MTS. DE ANCHO MÍNIMO?</t>
  </si>
  <si>
    <t xml:space="preserve"> PUNTO BAJO 0, PUNTO ALTO DE 0.25X1.10 M.</t>
  </si>
  <si>
    <t>3. ESPACIOS DE USO PÚBLICO</t>
  </si>
  <si>
    <t>3.A  EN SALA DE CONSULTA ¿EXISTE LA SEÑALIZACIÓN EN PISO QUE INDIQUE ESPACIO EXCLUSIVO PARA USO DE PERSONAS CON DISCAPACIDAD EN SILLA DE RUEDAS Y/O DÉBILES VISUALES, CON MEDIDAS DE 0.80 X 1.30 MTS?</t>
  </si>
  <si>
    <t>PENDIENTE DE EJECUCIÓN.</t>
  </si>
  <si>
    <t>3.B   EN AULAS DE CAPACITACIÓN ¿EXISTE LA SEÑALIZACIÓN EN PISO QUE INDIQUE ESPACIO EXCLUSIVO PARA USO DE PERSONAS CON DISCAPACIDAD EN SILLA DE RUEDAS Y/O DÉBILES VISUALES, CON MEDIDAS DE 0.80 X 1.30 MTS.?</t>
  </si>
  <si>
    <t>PENDIENTE DE EJECUCIÓN</t>
  </si>
  <si>
    <t>3.C  EN SALÓN DE USOS MÚLTIPLES   ¿EXISTE LA SEÑALIZACIÓN EN PISO QUE INDIQUE ESPACIO EXCLUSIVO PARA USO DE PERSONAS CON DISCAPACIDAD EN SILLA DE RUEDAS Y/O DÉBILES VISUALES, CON MEDIDAS DE 0.80 X 1.30 MTS.?</t>
  </si>
  <si>
    <t>4.  SANITARIOS PÚBLICOS</t>
  </si>
  <si>
    <t>4.A   MÓDULO PARA USO DE PERSONAS CON DISCAPACIDAD, CON DIMENSIONES DE 1.70 MTS. X 1.50 MTS.  (NO INCLUYENDO LAVABO).</t>
  </si>
  <si>
    <t>SANITARIOS</t>
  </si>
  <si>
    <t>4.B   MÓDULO PARA USO DE PERSONAS CON  DISCAPACIDAD, CON DIMENSIONES DE 1.70 MTS. X 1.70 MTS. (INCLUYENDO EL LAVABO).</t>
  </si>
  <si>
    <t>4.C   ¿EL MÓDULO PARA USO DE PERSONAS CON DISCAPACIDAD CUENTA CON BARRAS LATERALES DE APOYO?</t>
  </si>
  <si>
    <t xml:space="preserve">4.D   ¿EL MÓDULO PARA USO DE PERSONAS CON DISCAPACIDAD CUENTA CON GANCHO PORTAMULETAS? </t>
  </si>
  <si>
    <t>4.E  ¿EL MÓDULO PARA USO DE PERSONAS CON DISCAPACIDAD CUENTA CON GANCHO PARA COLGAR ROPA?</t>
  </si>
  <si>
    <t>PENDIENTE</t>
  </si>
  <si>
    <t>4.F   ¿LA PUERTA DE ACCESO ES DE 1.00 MTS. LIBRE MÍNIMO?</t>
  </si>
  <si>
    <t xml:space="preserve">4.G   ¿LA PUERTA DE ACCESO AL MÓDULO SANITARIO PARA PERSONAS CON DISCAPACIDAD ABATE (ABRE) HACIA AFUERA? </t>
  </si>
  <si>
    <t>4.H  ¿CUENTA CON LAVABO A UNA ALTURA DE 0.80 MTS. SOBRE NIVEL DE PISO TERMINADO?</t>
  </si>
  <si>
    <t xml:space="preserve">4.I   ¿CUENTA CON MINGITORIO (CON UNA ALTURA AL REBOSADERO DE 0.30 MTS. A 0.40 MTS.)? </t>
  </si>
  <si>
    <t>MIDE .68 CM.</t>
  </si>
  <si>
    <t xml:space="preserve">4.J   ¿EL MINGITORIO CUENTA CON BARRAS LATERALES VERTICALES CON UNA LONGITUD MÍNIMA DE 0.90 MTS. COLOCADAS A UNA ALTURA DE 0.60 MTS. SOBRE NIVEL DE PISO TERMINADO? 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</si>
  <si>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</si>
  <si>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</si>
  <si>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 xml:space="preserve">5.B   ¿CON CUÁNTOS CAJONES DE ESTACIONAMIENTO PARA DISCAPACITADOS CUENTA?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</si>
</sst>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20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9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67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horizontal="justify" vertical="center"/>
    </xf>
    <xf numFmtId="0" fontId="0" fillId="0" borderId="7" xfId="0" applyBorder="1"/>
    <xf numFmtId="0" fontId="0" fillId="0" borderId="6" xfId="0" applyBorder="1" applyAlignment="1">
      <alignment horizontal="justify" vertical="center" wrapText="1"/>
    </xf>
    <xf numFmtId="0" fontId="14" fillId="0" borderId="0" xfId="0" quotePrefix="1" applyFont="1" applyAlignment="1">
      <alignment horizontal="right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2" xfId="0" applyBorder="1" applyAlignment="1">
      <alignment horizontal="center"/>
    </xf>
    <xf numFmtId="0" fontId="0" fillId="0" borderId="8" xfId="0" applyBorder="1" applyAlignment="1">
      <alignment horizontal="center"/>
    </xf>
    <xf numFmtId="0" fontId="10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justify" vertical="center"/>
    </xf>
    <xf numFmtId="0" fontId="12" fillId="0" borderId="3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5" xfId="0" applyFont="1" applyBorder="1" applyAlignment="1">
      <alignment horizontal="justify" vertical="center"/>
    </xf>
    <xf numFmtId="0" fontId="11" fillId="0" borderId="2" xfId="0" applyFont="1" applyBorder="1" applyAlignment="1">
      <alignment horizontal="justify" vertical="center"/>
    </xf>
    <xf numFmtId="0" fontId="13" fillId="2" borderId="0" xfId="0" applyFont="1" applyFill="1" applyAlignment="1">
      <alignment vertical="center"/>
    </xf>
    <xf numFmtId="0" fontId="0" fillId="0" borderId="0" xfId="0" applyAlignment="1">
      <alignment horizontal="justify" vertical="center" wrapText="1"/>
    </xf>
    <xf numFmtId="0" fontId="15" fillId="0" borderId="0" xfId="0" applyFont="1" applyAlignment="1">
      <alignment horizontal="justify" vertical="center"/>
    </xf>
    <xf numFmtId="0" fontId="12" fillId="0" borderId="2" xfId="0" applyFont="1" applyBorder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2" fillId="2" borderId="2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left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vertical="center" wrapText="1"/>
    </xf>
    <xf numFmtId="17" fontId="17" fillId="0" borderId="0" xfId="0" quotePrefix="1" applyNumberFormat="1" applyFont="1" applyAlignment="1">
      <alignment horizontal="right"/>
    </xf>
    <xf numFmtId="0" fontId="15" fillId="0" borderId="6" xfId="0" applyFont="1" applyBorder="1" applyAlignment="1">
      <alignment horizontal="justify" vertical="center" wrapText="1"/>
    </xf>
    <xf numFmtId="0" fontId="0" fillId="3" borderId="2" xfId="0" applyFill="1" applyBorder="1" applyAlignment="1">
      <alignment horizontal="center"/>
    </xf>
    <xf numFmtId="0" fontId="18" fillId="0" borderId="0" xfId="0" applyFont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cid:43706968-a0aa-4bd5-b6f1-094c741ea6ea@namprd17.prod.outlook.com" TargetMode="External"/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jpeg"/><Relationship Id="rId1" Type="http://schemas.openxmlformats.org/officeDocument/2006/relationships/image" Target="../media/image15.jpeg"/><Relationship Id="rId4" Type="http://schemas.openxmlformats.org/officeDocument/2006/relationships/image" Target="../media/image18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eg"/><Relationship Id="rId1" Type="http://schemas.openxmlformats.org/officeDocument/2006/relationships/image" Target="../media/image22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2" Type="http://schemas.openxmlformats.org/officeDocument/2006/relationships/image" Target="cid:cb0c4a37-0f1a-413c-a414-caeeb01ad3e5@namprd17.prod.outlook.com" TargetMode="External"/><Relationship Id="rId1" Type="http://schemas.openxmlformats.org/officeDocument/2006/relationships/image" Target="../media/image25.jpeg"/><Relationship Id="rId6" Type="http://schemas.openxmlformats.org/officeDocument/2006/relationships/image" Target="cid:5b002265-a706-474f-b18b-ce95b2c148a7@namprd17.prod.outlook.com" TargetMode="External"/><Relationship Id="rId5" Type="http://schemas.openxmlformats.org/officeDocument/2006/relationships/image" Target="../media/image27.jpeg"/><Relationship Id="rId4" Type="http://schemas.openxmlformats.org/officeDocument/2006/relationships/image" Target="cid:bd40827d-5a9b-43b5-9365-7bbcc104a45a@namprd17.prod.outlook.com" TargetMode="Externa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1257392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134939</xdr:colOff>
      <xdr:row>11</xdr:row>
      <xdr:rowOff>55562</xdr:rowOff>
    </xdr:from>
    <xdr:to>
      <xdr:col>2</xdr:col>
      <xdr:colOff>3175</xdr:colOff>
      <xdr:row>11</xdr:row>
      <xdr:rowOff>2800350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2" y="2587625"/>
          <a:ext cx="3373436" cy="2744788"/>
        </a:xfrm>
        <a:prstGeom prst="rect">
          <a:avLst/>
        </a:prstGeom>
      </xdr:spPr>
    </xdr:pic>
    <xdr:clientData/>
  </xdr:twoCellAnchor>
  <xdr:twoCellAnchor editAs="oneCell">
    <xdr:from>
      <xdr:col>3</xdr:col>
      <xdr:colOff>79376</xdr:colOff>
      <xdr:row>11</xdr:row>
      <xdr:rowOff>190500</xdr:rowOff>
    </xdr:from>
    <xdr:to>
      <xdr:col>4</xdr:col>
      <xdr:colOff>0</xdr:colOff>
      <xdr:row>11</xdr:row>
      <xdr:rowOff>2951162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7564" y="2722563"/>
          <a:ext cx="3444874" cy="2760662"/>
        </a:xfrm>
        <a:prstGeom prst="rect">
          <a:avLst/>
        </a:prstGeom>
      </xdr:spPr>
    </xdr:pic>
    <xdr:clientData/>
  </xdr:twoCellAnchor>
  <xdr:twoCellAnchor editAs="oneCell">
    <xdr:from>
      <xdr:col>1</xdr:col>
      <xdr:colOff>103189</xdr:colOff>
      <xdr:row>15</xdr:row>
      <xdr:rowOff>79375</xdr:rowOff>
    </xdr:from>
    <xdr:to>
      <xdr:col>2</xdr:col>
      <xdr:colOff>3175</xdr:colOff>
      <xdr:row>15</xdr:row>
      <xdr:rowOff>2960688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2" y="6397625"/>
          <a:ext cx="3405186" cy="28813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45357</xdr:colOff>
      <xdr:row>11</xdr:row>
      <xdr:rowOff>108858</xdr:rowOff>
    </xdr:from>
    <xdr:to>
      <xdr:col>2</xdr:col>
      <xdr:colOff>4082</xdr:colOff>
      <xdr:row>11</xdr:row>
      <xdr:rowOff>2964543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786" y="2630715"/>
          <a:ext cx="3492500" cy="2855685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11</xdr:row>
      <xdr:rowOff>54429</xdr:rowOff>
    </xdr:from>
    <xdr:to>
      <xdr:col>3</xdr:col>
      <xdr:colOff>3446962</xdr:colOff>
      <xdr:row>11</xdr:row>
      <xdr:rowOff>2993572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7357" y="2576286"/>
          <a:ext cx="3501572" cy="2939143"/>
        </a:xfrm>
        <a:prstGeom prst="rect">
          <a:avLst/>
        </a:prstGeom>
      </xdr:spPr>
    </xdr:pic>
    <xdr:clientData/>
  </xdr:twoCellAnchor>
  <xdr:twoCellAnchor editAs="oneCell">
    <xdr:from>
      <xdr:col>1</xdr:col>
      <xdr:colOff>36285</xdr:colOff>
      <xdr:row>15</xdr:row>
      <xdr:rowOff>81642</xdr:rowOff>
    </xdr:from>
    <xdr:to>
      <xdr:col>2</xdr:col>
      <xdr:colOff>4082</xdr:colOff>
      <xdr:row>15</xdr:row>
      <xdr:rowOff>3020785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714" y="6404428"/>
          <a:ext cx="3501572" cy="2939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27214</xdr:colOff>
      <xdr:row>11</xdr:row>
      <xdr:rowOff>81643</xdr:rowOff>
    </xdr:from>
    <xdr:to>
      <xdr:col>1</xdr:col>
      <xdr:colOff>3434896</xdr:colOff>
      <xdr:row>11</xdr:row>
      <xdr:rowOff>2975429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643" y="3193143"/>
          <a:ext cx="3474357" cy="2893786"/>
        </a:xfrm>
        <a:prstGeom prst="rect">
          <a:avLst/>
        </a:prstGeom>
      </xdr:spPr>
    </xdr:pic>
    <xdr:clientData/>
  </xdr:twoCellAnchor>
  <xdr:twoCellAnchor editAs="oneCell">
    <xdr:from>
      <xdr:col>3</xdr:col>
      <xdr:colOff>72571</xdr:colOff>
      <xdr:row>11</xdr:row>
      <xdr:rowOff>81643</xdr:rowOff>
    </xdr:from>
    <xdr:to>
      <xdr:col>3</xdr:col>
      <xdr:colOff>3434443</xdr:colOff>
      <xdr:row>11</xdr:row>
      <xdr:rowOff>2975429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9214" y="3193143"/>
          <a:ext cx="3438072" cy="2893786"/>
        </a:xfrm>
        <a:prstGeom prst="rect">
          <a:avLst/>
        </a:prstGeom>
      </xdr:spPr>
    </xdr:pic>
    <xdr:clientData/>
  </xdr:twoCellAnchor>
  <xdr:twoCellAnchor editAs="oneCell">
    <xdr:from>
      <xdr:col>1</xdr:col>
      <xdr:colOff>54428</xdr:colOff>
      <xdr:row>15</xdr:row>
      <xdr:rowOff>63500</xdr:rowOff>
    </xdr:from>
    <xdr:to>
      <xdr:col>1</xdr:col>
      <xdr:colOff>3437890</xdr:colOff>
      <xdr:row>15</xdr:row>
      <xdr:rowOff>2984500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857" y="7347857"/>
          <a:ext cx="3501572" cy="2921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72572</xdr:colOff>
      <xdr:row>11</xdr:row>
      <xdr:rowOff>45356</xdr:rowOff>
    </xdr:from>
    <xdr:to>
      <xdr:col>1</xdr:col>
      <xdr:colOff>3443514</xdr:colOff>
      <xdr:row>11</xdr:row>
      <xdr:rowOff>2939142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1" y="2567213"/>
          <a:ext cx="3447142" cy="2893786"/>
        </a:xfrm>
        <a:prstGeom prst="rect">
          <a:avLst/>
        </a:prstGeom>
      </xdr:spPr>
    </xdr:pic>
    <xdr:clientData/>
  </xdr:twoCellAnchor>
  <xdr:twoCellAnchor>
    <xdr:from>
      <xdr:col>3</xdr:col>
      <xdr:colOff>163286</xdr:colOff>
      <xdr:row>10</xdr:row>
      <xdr:rowOff>190500</xdr:rowOff>
    </xdr:from>
    <xdr:to>
      <xdr:col>3</xdr:col>
      <xdr:colOff>3320143</xdr:colOff>
      <xdr:row>11</xdr:row>
      <xdr:rowOff>3025284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r:link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7143" y="2494643"/>
          <a:ext cx="3156857" cy="30524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90715</xdr:colOff>
      <xdr:row>11</xdr:row>
      <xdr:rowOff>72572</xdr:rowOff>
    </xdr:from>
    <xdr:to>
      <xdr:col>1</xdr:col>
      <xdr:colOff>3443514</xdr:colOff>
      <xdr:row>11</xdr:row>
      <xdr:rowOff>2995386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44" y="2594429"/>
          <a:ext cx="3428999" cy="2922814"/>
        </a:xfrm>
        <a:prstGeom prst="rect">
          <a:avLst/>
        </a:prstGeom>
      </xdr:spPr>
    </xdr:pic>
    <xdr:clientData/>
  </xdr:twoCellAnchor>
  <xdr:twoCellAnchor editAs="oneCell">
    <xdr:from>
      <xdr:col>3</xdr:col>
      <xdr:colOff>108857</xdr:colOff>
      <xdr:row>11</xdr:row>
      <xdr:rowOff>72572</xdr:rowOff>
    </xdr:from>
    <xdr:to>
      <xdr:col>4</xdr:col>
      <xdr:colOff>3629</xdr:colOff>
      <xdr:row>11</xdr:row>
      <xdr:rowOff>2984500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2714" y="2594429"/>
          <a:ext cx="3438072" cy="2911928"/>
        </a:xfrm>
        <a:prstGeom prst="rect">
          <a:avLst/>
        </a:prstGeom>
      </xdr:spPr>
    </xdr:pic>
    <xdr:clientData/>
  </xdr:twoCellAnchor>
  <xdr:twoCellAnchor editAs="oneCell">
    <xdr:from>
      <xdr:col>1</xdr:col>
      <xdr:colOff>45358</xdr:colOff>
      <xdr:row>15</xdr:row>
      <xdr:rowOff>63500</xdr:rowOff>
    </xdr:from>
    <xdr:to>
      <xdr:col>2</xdr:col>
      <xdr:colOff>362</xdr:colOff>
      <xdr:row>15</xdr:row>
      <xdr:rowOff>2986313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787" y="6395357"/>
          <a:ext cx="3528784" cy="2922813"/>
        </a:xfrm>
        <a:prstGeom prst="rect">
          <a:avLst/>
        </a:prstGeom>
      </xdr:spPr>
    </xdr:pic>
    <xdr:clientData/>
  </xdr:twoCellAnchor>
  <xdr:twoCellAnchor editAs="oneCell">
    <xdr:from>
      <xdr:col>3</xdr:col>
      <xdr:colOff>45358</xdr:colOff>
      <xdr:row>15</xdr:row>
      <xdr:rowOff>81643</xdr:rowOff>
    </xdr:from>
    <xdr:to>
      <xdr:col>3</xdr:col>
      <xdr:colOff>3446962</xdr:colOff>
      <xdr:row>15</xdr:row>
      <xdr:rowOff>2968171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9215" y="6413500"/>
          <a:ext cx="3519714" cy="288652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81644</xdr:colOff>
      <xdr:row>11</xdr:row>
      <xdr:rowOff>90713</xdr:rowOff>
    </xdr:from>
    <xdr:to>
      <xdr:col>2</xdr:col>
      <xdr:colOff>4083</xdr:colOff>
      <xdr:row>11</xdr:row>
      <xdr:rowOff>2886526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073" y="2612570"/>
          <a:ext cx="3456214" cy="2795813"/>
        </a:xfrm>
        <a:prstGeom prst="rect">
          <a:avLst/>
        </a:prstGeom>
      </xdr:spPr>
    </xdr:pic>
    <xdr:clientData/>
  </xdr:twoCellAnchor>
  <xdr:twoCellAnchor editAs="oneCell">
    <xdr:from>
      <xdr:col>3</xdr:col>
      <xdr:colOff>54429</xdr:colOff>
      <xdr:row>11</xdr:row>
      <xdr:rowOff>108857</xdr:rowOff>
    </xdr:from>
    <xdr:to>
      <xdr:col>3</xdr:col>
      <xdr:colOff>3444422</xdr:colOff>
      <xdr:row>11</xdr:row>
      <xdr:rowOff>2986314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8286" y="2630714"/>
          <a:ext cx="3447143" cy="2877457"/>
        </a:xfrm>
        <a:prstGeom prst="rect">
          <a:avLst/>
        </a:prstGeom>
      </xdr:spPr>
    </xdr:pic>
    <xdr:clientData/>
  </xdr:twoCellAnchor>
  <xdr:twoCellAnchor editAs="oneCell">
    <xdr:from>
      <xdr:col>1</xdr:col>
      <xdr:colOff>36285</xdr:colOff>
      <xdr:row>15</xdr:row>
      <xdr:rowOff>136071</xdr:rowOff>
    </xdr:from>
    <xdr:to>
      <xdr:col>1</xdr:col>
      <xdr:colOff>3445510</xdr:colOff>
      <xdr:row>15</xdr:row>
      <xdr:rowOff>2966357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714" y="6458857"/>
          <a:ext cx="3519715" cy="28302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121368</xdr:colOff>
      <xdr:row>11</xdr:row>
      <xdr:rowOff>1000757</xdr:rowOff>
    </xdr:from>
    <xdr:ext cx="3240694" cy="937629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E57B4E99-495B-AB2F-230A-1EBDCAEDAA0D}"/>
            </a:ext>
          </a:extLst>
        </xdr:cNvPr>
        <xdr:cNvSpPr/>
      </xdr:nvSpPr>
      <xdr:spPr>
        <a:xfrm rot="20427516">
          <a:off x="306425" y="3504471"/>
          <a:ext cx="3240694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141513</xdr:colOff>
      <xdr:row>11</xdr:row>
      <xdr:rowOff>1034142</xdr:rowOff>
    </xdr:from>
    <xdr:ext cx="3240694" cy="937629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680DDE6D-588D-430C-A42C-34421A704BB8}"/>
            </a:ext>
          </a:extLst>
        </xdr:cNvPr>
        <xdr:cNvSpPr/>
      </xdr:nvSpPr>
      <xdr:spPr>
        <a:xfrm rot="20427516">
          <a:off x="326570" y="3537856"/>
          <a:ext cx="3240694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1</xdr:col>
      <xdr:colOff>3442606</xdr:colOff>
      <xdr:row>11</xdr:row>
      <xdr:rowOff>3029857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6FB5B997-4D53-42E5-9785-47A323CC7060}"/>
            </a:ext>
          </a:extLst>
        </xdr:cNvPr>
        <xdr:cNvCxnSpPr/>
      </xdr:nvCxnSpPr>
      <xdr:spPr>
        <a:xfrm>
          <a:off x="176893" y="2707821"/>
          <a:ext cx="3442606" cy="3029857"/>
        </a:xfrm>
        <a:prstGeom prst="line">
          <a:avLst/>
        </a:prstGeom>
        <a:ln w="38100">
          <a:solidFill>
            <a:srgbClr val="C0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11</xdr:row>
      <xdr:rowOff>38100</xdr:rowOff>
    </xdr:from>
    <xdr:to>
      <xdr:col>1</xdr:col>
      <xdr:colOff>3446689</xdr:colOff>
      <xdr:row>11</xdr:row>
      <xdr:rowOff>2833913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25D4016-3F66-4D9E-A2F8-CFF8F9334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543175"/>
          <a:ext cx="3456214" cy="27958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3447143</xdr:colOff>
      <xdr:row>12</xdr:row>
      <xdr:rowOff>907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907F62C-DCF4-4202-BEE1-BF12D475E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7225" y="2505075"/>
          <a:ext cx="3447143" cy="287745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1</xdr:col>
      <xdr:colOff>3442606</xdr:colOff>
      <xdr:row>11</xdr:row>
      <xdr:rowOff>3029857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CE3F34D1-8F80-4015-8A3B-9A6734FF9280}"/>
            </a:ext>
          </a:extLst>
        </xdr:cNvPr>
        <xdr:cNvCxnSpPr/>
      </xdr:nvCxnSpPr>
      <xdr:spPr>
        <a:xfrm>
          <a:off x="176893" y="2721429"/>
          <a:ext cx="3442606" cy="3029857"/>
        </a:xfrm>
        <a:prstGeom prst="line">
          <a:avLst/>
        </a:prstGeom>
        <a:ln w="38100">
          <a:solidFill>
            <a:srgbClr val="C0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1</xdr:col>
      <xdr:colOff>3442606</xdr:colOff>
      <xdr:row>11</xdr:row>
      <xdr:rowOff>3029857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3B97D171-B595-41D3-B9FE-1A522F4F6CEF}"/>
            </a:ext>
          </a:extLst>
        </xdr:cNvPr>
        <xdr:cNvCxnSpPr/>
      </xdr:nvCxnSpPr>
      <xdr:spPr>
        <a:xfrm>
          <a:off x="176893" y="2585357"/>
          <a:ext cx="3442606" cy="3029857"/>
        </a:xfrm>
        <a:prstGeom prst="line">
          <a:avLst/>
        </a:prstGeom>
        <a:ln w="38100">
          <a:solidFill>
            <a:srgbClr val="C0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1</xdr:col>
      <xdr:colOff>3442606</xdr:colOff>
      <xdr:row>11</xdr:row>
      <xdr:rowOff>3029857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B127B012-5374-4F2F-A54D-7C40E62C28E1}"/>
            </a:ext>
          </a:extLst>
        </xdr:cNvPr>
        <xdr:cNvCxnSpPr/>
      </xdr:nvCxnSpPr>
      <xdr:spPr>
        <a:xfrm>
          <a:off x="176893" y="2667000"/>
          <a:ext cx="3442606" cy="3029857"/>
        </a:xfrm>
        <a:prstGeom prst="line">
          <a:avLst/>
        </a:prstGeom>
        <a:ln w="38100">
          <a:solidFill>
            <a:srgbClr val="C0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54428</xdr:colOff>
      <xdr:row>11</xdr:row>
      <xdr:rowOff>36286</xdr:rowOff>
    </xdr:from>
    <xdr:to>
      <xdr:col>2</xdr:col>
      <xdr:colOff>8618</xdr:colOff>
      <xdr:row>11</xdr:row>
      <xdr:rowOff>3020786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857" y="2558143"/>
          <a:ext cx="3501572" cy="29845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45357</xdr:colOff>
      <xdr:row>11</xdr:row>
      <xdr:rowOff>54429</xdr:rowOff>
    </xdr:from>
    <xdr:to>
      <xdr:col>2</xdr:col>
      <xdr:colOff>2721</xdr:colOff>
      <xdr:row>11</xdr:row>
      <xdr:rowOff>3002643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786" y="2576286"/>
          <a:ext cx="3438071" cy="2948214"/>
        </a:xfrm>
        <a:prstGeom prst="rect">
          <a:avLst/>
        </a:prstGeom>
      </xdr:spPr>
    </xdr:pic>
    <xdr:clientData/>
  </xdr:twoCellAnchor>
  <xdr:twoCellAnchor editAs="oneCell">
    <xdr:from>
      <xdr:col>3</xdr:col>
      <xdr:colOff>45357</xdr:colOff>
      <xdr:row>11</xdr:row>
      <xdr:rowOff>54428</xdr:rowOff>
    </xdr:from>
    <xdr:to>
      <xdr:col>4</xdr:col>
      <xdr:colOff>3175</xdr:colOff>
      <xdr:row>11</xdr:row>
      <xdr:rowOff>2993572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9214" y="2576285"/>
          <a:ext cx="3429000" cy="293914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72571</xdr:colOff>
      <xdr:row>11</xdr:row>
      <xdr:rowOff>36284</xdr:rowOff>
    </xdr:from>
    <xdr:to>
      <xdr:col>2</xdr:col>
      <xdr:colOff>2721</xdr:colOff>
      <xdr:row>11</xdr:row>
      <xdr:rowOff>3020785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2558141"/>
          <a:ext cx="3492500" cy="2984501"/>
        </a:xfrm>
        <a:prstGeom prst="rect">
          <a:avLst/>
        </a:prstGeom>
      </xdr:spPr>
    </xdr:pic>
    <xdr:clientData/>
  </xdr:twoCellAnchor>
  <xdr:twoCellAnchor editAs="oneCell">
    <xdr:from>
      <xdr:col>3</xdr:col>
      <xdr:colOff>36286</xdr:colOff>
      <xdr:row>11</xdr:row>
      <xdr:rowOff>54430</xdr:rowOff>
    </xdr:from>
    <xdr:to>
      <xdr:col>4</xdr:col>
      <xdr:colOff>3629</xdr:colOff>
      <xdr:row>11</xdr:row>
      <xdr:rowOff>3002644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0143" y="2576287"/>
          <a:ext cx="3510643" cy="2948214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63499</xdr:colOff>
      <xdr:row>11</xdr:row>
      <xdr:rowOff>72571</xdr:rowOff>
    </xdr:from>
    <xdr:to>
      <xdr:col>2</xdr:col>
      <xdr:colOff>4081</xdr:colOff>
      <xdr:row>11</xdr:row>
      <xdr:rowOff>2975429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928" y="2594428"/>
          <a:ext cx="3474357" cy="2902858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2</xdr:col>
      <xdr:colOff>0</xdr:colOff>
      <xdr:row>11</xdr:row>
      <xdr:rowOff>3029857</xdr:rowOff>
    </xdr:to>
    <xdr:cxnSp macro="">
      <xdr:nvCxnSpPr>
        <xdr:cNvPr id="2" name="Conector recto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CxnSpPr/>
      </xdr:nvCxnSpPr>
      <xdr:spPr>
        <a:xfrm>
          <a:off x="181429" y="2521857"/>
          <a:ext cx="3610428" cy="3029857"/>
        </a:xfrm>
        <a:prstGeom prst="line">
          <a:avLst/>
        </a:prstGeom>
        <a:ln w="38100">
          <a:solidFill>
            <a:srgbClr val="C00000"/>
          </a:solidFill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27214</xdr:colOff>
      <xdr:row>11</xdr:row>
      <xdr:rowOff>108857</xdr:rowOff>
    </xdr:from>
    <xdr:to>
      <xdr:col>2</xdr:col>
      <xdr:colOff>99786</xdr:colOff>
      <xdr:row>11</xdr:row>
      <xdr:rowOff>3004457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643" y="2630714"/>
          <a:ext cx="3683000" cy="28956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217714</xdr:colOff>
      <xdr:row>11</xdr:row>
      <xdr:rowOff>72572</xdr:rowOff>
    </xdr:from>
    <xdr:to>
      <xdr:col>1</xdr:col>
      <xdr:colOff>3401785</xdr:colOff>
      <xdr:row>11</xdr:row>
      <xdr:rowOff>2902858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143" y="2594429"/>
          <a:ext cx="3184071" cy="2830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268593</xdr:colOff>
      <xdr:row>11</xdr:row>
      <xdr:rowOff>127001</xdr:rowOff>
    </xdr:from>
    <xdr:to>
      <xdr:col>3</xdr:col>
      <xdr:colOff>3202214</xdr:colOff>
      <xdr:row>11</xdr:row>
      <xdr:rowOff>2848429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r:link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2450" y="2648858"/>
          <a:ext cx="2933621" cy="27214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444500</xdr:colOff>
      <xdr:row>14</xdr:row>
      <xdr:rowOff>163284</xdr:rowOff>
    </xdr:from>
    <xdr:to>
      <xdr:col>1</xdr:col>
      <xdr:colOff>3311071</xdr:colOff>
      <xdr:row>15</xdr:row>
      <xdr:rowOff>2936342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r:link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929" y="6522355"/>
          <a:ext cx="2866571" cy="29544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161636</xdr:colOff>
      <xdr:row>11</xdr:row>
      <xdr:rowOff>92364</xdr:rowOff>
    </xdr:from>
    <xdr:to>
      <xdr:col>1</xdr:col>
      <xdr:colOff>3382818</xdr:colOff>
      <xdr:row>11</xdr:row>
      <xdr:rowOff>2853378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818" y="2620819"/>
          <a:ext cx="3221182" cy="2761014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99785</xdr:colOff>
      <xdr:row>11</xdr:row>
      <xdr:rowOff>72571</xdr:rowOff>
    </xdr:from>
    <xdr:to>
      <xdr:col>1</xdr:col>
      <xdr:colOff>3239493</xdr:colOff>
      <xdr:row>11</xdr:row>
      <xdr:rowOff>2748643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214" y="2594428"/>
          <a:ext cx="3139708" cy="2676072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99787</xdr:colOff>
      <xdr:row>11</xdr:row>
      <xdr:rowOff>54428</xdr:rowOff>
    </xdr:from>
    <xdr:to>
      <xdr:col>2</xdr:col>
      <xdr:colOff>9978</xdr:colOff>
      <xdr:row>11</xdr:row>
      <xdr:rowOff>3011714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216" y="2576285"/>
          <a:ext cx="3428998" cy="2957286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152400</xdr:colOff>
      <xdr:row>11</xdr:row>
      <xdr:rowOff>892628</xdr:rowOff>
    </xdr:from>
    <xdr:ext cx="3240694" cy="937629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76B56870-A90B-4B46-A4E8-C772BD141B46}"/>
            </a:ext>
          </a:extLst>
        </xdr:cNvPr>
        <xdr:cNvSpPr/>
      </xdr:nvSpPr>
      <xdr:spPr>
        <a:xfrm rot="20427516">
          <a:off x="337457" y="3428999"/>
          <a:ext cx="3240694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</a:p>
      </xdr:txBody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359229</xdr:colOff>
      <xdr:row>11</xdr:row>
      <xdr:rowOff>892629</xdr:rowOff>
    </xdr:from>
    <xdr:ext cx="3240694" cy="937629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50EC0DD2-39B1-41D1-877D-0AAD9B21430B}"/>
            </a:ext>
          </a:extLst>
        </xdr:cNvPr>
        <xdr:cNvSpPr/>
      </xdr:nvSpPr>
      <xdr:spPr>
        <a:xfrm rot="20427516">
          <a:off x="544286" y="3396343"/>
          <a:ext cx="3240694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45"/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1">
      <c r="A2" s="46" t="s">
        <v>0</v>
      </c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1">
      <c r="A3" s="47" t="s">
        <v>1</v>
      </c>
      <c r="B3" s="47"/>
      <c r="C3" s="47"/>
      <c r="D3" s="47"/>
      <c r="E3" s="47"/>
      <c r="F3" s="47"/>
      <c r="G3" s="47"/>
      <c r="H3" s="47"/>
      <c r="I3" s="47"/>
      <c r="J3" s="47"/>
      <c r="K3" s="47"/>
    </row>
    <row r="4" spans="1:11">
      <c r="A4" s="48" t="s">
        <v>2</v>
      </c>
      <c r="B4" s="48"/>
      <c r="C4" s="48"/>
      <c r="D4" s="48"/>
      <c r="E4" s="48"/>
      <c r="F4" s="48"/>
      <c r="G4" s="48"/>
      <c r="H4" s="48"/>
      <c r="I4" s="48"/>
      <c r="J4" s="48"/>
      <c r="K4" s="48"/>
    </row>
    <row r="6" spans="1:11" ht="18">
      <c r="A6" s="49" t="s">
        <v>3</v>
      </c>
      <c r="B6" s="49"/>
      <c r="C6" s="49"/>
    </row>
    <row r="7" spans="1:11">
      <c r="A7" s="1"/>
    </row>
    <row r="8" spans="1:11" ht="15.6">
      <c r="A8" s="50" t="s">
        <v>4</v>
      </c>
      <c r="B8" s="50"/>
      <c r="C8" s="50"/>
    </row>
    <row r="9" spans="1:11">
      <c r="A9" s="2"/>
    </row>
    <row r="10" spans="1:11" ht="39" customHeight="1">
      <c r="A10" s="44" t="s">
        <v>5</v>
      </c>
      <c r="B10" s="44"/>
      <c r="C10" s="44"/>
      <c r="D10" s="44"/>
      <c r="E10" s="44"/>
      <c r="F10" s="44"/>
      <c r="G10" s="44"/>
      <c r="H10" s="44"/>
      <c r="I10" s="44"/>
      <c r="J10" s="44"/>
      <c r="K10" s="44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47"/>
  <sheetViews>
    <sheetView tabSelected="1" zoomScale="90" zoomScaleNormal="90" zoomScaleSheetLayoutView="85" workbookViewId="0">
      <selection activeCell="B6" sqref="B6:F6"/>
    </sheetView>
  </sheetViews>
  <sheetFormatPr defaultColWidth="11.42578125" defaultRowHeight="14.45"/>
  <cols>
    <col min="1" max="1" width="4.140625" style="10" customWidth="1"/>
    <col min="2" max="2" width="45.7109375" customWidth="1"/>
    <col min="3" max="4" width="7.7109375" style="10" customWidth="1"/>
    <col min="5" max="5" width="9.7109375" style="10" customWidth="1"/>
    <col min="6" max="6" width="50.7109375" customWidth="1"/>
  </cols>
  <sheetData>
    <row r="2" spans="1:6" ht="21">
      <c r="B2" s="54" t="s">
        <v>6</v>
      </c>
      <c r="C2" s="54"/>
      <c r="D2" s="54"/>
      <c r="E2" s="54"/>
      <c r="F2" s="54"/>
    </row>
    <row r="3" spans="1:6" ht="18">
      <c r="B3" s="55" t="s">
        <v>7</v>
      </c>
      <c r="C3" s="55"/>
      <c r="D3" s="55"/>
      <c r="E3" s="55"/>
      <c r="F3" s="55"/>
    </row>
    <row r="5" spans="1:6" ht="18">
      <c r="B5" s="55" t="s">
        <v>8</v>
      </c>
      <c r="C5" s="55"/>
      <c r="D5" s="55"/>
      <c r="E5" s="55"/>
      <c r="F5" s="55"/>
    </row>
    <row r="6" spans="1:6" ht="18">
      <c r="B6" s="56" t="s">
        <v>9</v>
      </c>
      <c r="C6" s="56"/>
      <c r="D6" s="56"/>
      <c r="E6" s="57"/>
      <c r="F6" s="57"/>
    </row>
    <row r="7" spans="1:6">
      <c r="B7" s="8" t="s">
        <v>10</v>
      </c>
      <c r="C7" s="20" t="s">
        <v>11</v>
      </c>
      <c r="D7" s="41" t="s">
        <v>12</v>
      </c>
      <c r="E7" s="21"/>
      <c r="F7" s="16"/>
    </row>
    <row r="8" spans="1:6">
      <c r="F8" s="39"/>
    </row>
    <row r="9" spans="1:6" ht="42.75" customHeight="1">
      <c r="A9" s="17" t="s">
        <v>13</v>
      </c>
      <c r="B9" s="18" t="s">
        <v>14</v>
      </c>
      <c r="C9" s="18" t="s">
        <v>15</v>
      </c>
      <c r="D9" s="18" t="s">
        <v>16</v>
      </c>
      <c r="E9" s="18" t="s">
        <v>17</v>
      </c>
      <c r="F9" s="18" t="s">
        <v>18</v>
      </c>
    </row>
    <row r="10" spans="1:6" ht="5.45" customHeight="1">
      <c r="A10" s="22"/>
      <c r="B10" s="5"/>
      <c r="C10" s="5"/>
      <c r="D10" s="5"/>
      <c r="E10" s="5"/>
      <c r="F10" s="9"/>
    </row>
    <row r="11" spans="1:6" ht="20.25" customHeight="1">
      <c r="A11" s="23">
        <v>1</v>
      </c>
      <c r="B11" s="58" t="s">
        <v>19</v>
      </c>
      <c r="C11" s="59"/>
      <c r="D11" s="59"/>
      <c r="E11" s="59"/>
      <c r="F11" s="60"/>
    </row>
    <row r="12" spans="1:6" s="12" customFormat="1" ht="40.15" customHeight="1">
      <c r="A12" s="37" t="s">
        <v>20</v>
      </c>
      <c r="B12" s="36" t="s">
        <v>21</v>
      </c>
      <c r="C12" s="6" t="s">
        <v>22</v>
      </c>
      <c r="D12" s="6"/>
      <c r="E12" s="33"/>
      <c r="F12" s="25"/>
    </row>
    <row r="13" spans="1:6" s="12" customFormat="1" ht="22.9" customHeight="1">
      <c r="A13" s="35" t="s">
        <v>23</v>
      </c>
      <c r="B13" s="36" t="s">
        <v>24</v>
      </c>
      <c r="C13" s="6" t="s">
        <v>22</v>
      </c>
      <c r="D13" s="6"/>
      <c r="E13" s="42"/>
      <c r="F13" s="24"/>
    </row>
    <row r="14" spans="1:6" s="12" customFormat="1" ht="40.15" customHeight="1">
      <c r="A14" s="37" t="s">
        <v>25</v>
      </c>
      <c r="B14" s="36" t="s">
        <v>26</v>
      </c>
      <c r="C14" s="6" t="s">
        <v>22</v>
      </c>
      <c r="D14" s="43"/>
      <c r="E14" s="6"/>
      <c r="F14" s="25"/>
    </row>
    <row r="15" spans="1:6" s="12" customFormat="1" ht="27.6">
      <c r="A15" s="35" t="s">
        <v>27</v>
      </c>
      <c r="B15" s="36" t="s">
        <v>28</v>
      </c>
      <c r="C15" s="6"/>
      <c r="D15" s="6"/>
      <c r="E15" s="33" t="s">
        <v>22</v>
      </c>
      <c r="F15" s="25" t="s">
        <v>29</v>
      </c>
    </row>
    <row r="16" spans="1:6" s="12" customFormat="1" ht="8.25" customHeight="1">
      <c r="A16" s="26"/>
      <c r="B16" s="27"/>
      <c r="C16" s="7"/>
      <c r="D16" s="7"/>
      <c r="E16" s="7"/>
      <c r="F16" s="28"/>
    </row>
    <row r="17" spans="1:6" s="12" customFormat="1" ht="20.25" customHeight="1">
      <c r="A17" s="29">
        <v>2</v>
      </c>
      <c r="B17" s="51" t="s">
        <v>30</v>
      </c>
      <c r="C17" s="52"/>
      <c r="D17" s="52"/>
      <c r="E17" s="52"/>
      <c r="F17" s="53"/>
    </row>
    <row r="18" spans="1:6" s="12" customFormat="1" ht="44.25" customHeight="1">
      <c r="A18" s="35" t="s">
        <v>31</v>
      </c>
      <c r="B18" s="36" t="s">
        <v>32</v>
      </c>
      <c r="C18" s="6" t="s">
        <v>22</v>
      </c>
      <c r="D18" s="6"/>
      <c r="E18" s="6"/>
      <c r="F18" s="25"/>
    </row>
    <row r="19" spans="1:6" s="12" customFormat="1" ht="49.9" customHeight="1">
      <c r="A19" s="37" t="s">
        <v>33</v>
      </c>
      <c r="B19" s="36" t="s">
        <v>34</v>
      </c>
      <c r="C19" s="6" t="s">
        <v>22</v>
      </c>
      <c r="D19" s="6"/>
      <c r="E19" s="6"/>
      <c r="F19" s="25"/>
    </row>
    <row r="20" spans="1:6" s="12" customFormat="1" ht="55.15">
      <c r="A20" s="35" t="s">
        <v>35</v>
      </c>
      <c r="B20" s="36" t="s">
        <v>36</v>
      </c>
      <c r="C20" s="6"/>
      <c r="D20" s="6"/>
      <c r="E20" s="6" t="s">
        <v>22</v>
      </c>
      <c r="F20" s="25" t="s">
        <v>37</v>
      </c>
    </row>
    <row r="21" spans="1:6" s="12" customFormat="1" ht="40.15" customHeight="1">
      <c r="A21" s="35" t="s">
        <v>38</v>
      </c>
      <c r="B21" s="36" t="s">
        <v>39</v>
      </c>
      <c r="C21" s="6"/>
      <c r="D21" s="6"/>
      <c r="E21" s="6" t="s">
        <v>22</v>
      </c>
      <c r="F21" s="25"/>
    </row>
    <row r="22" spans="1:6" s="12" customFormat="1" ht="40.15" customHeight="1">
      <c r="A22" s="35" t="s">
        <v>40</v>
      </c>
      <c r="B22" s="36" t="s">
        <v>41</v>
      </c>
      <c r="C22" s="6"/>
      <c r="D22" s="6" t="s">
        <v>22</v>
      </c>
      <c r="E22" s="6"/>
      <c r="F22" s="25" t="s">
        <v>42</v>
      </c>
    </row>
    <row r="23" spans="1:6" s="12" customFormat="1" ht="82.9">
      <c r="A23" s="35" t="s">
        <v>43</v>
      </c>
      <c r="B23" s="36" t="s">
        <v>44</v>
      </c>
      <c r="C23" s="6"/>
      <c r="D23" s="6" t="s">
        <v>22</v>
      </c>
      <c r="E23" s="6"/>
      <c r="F23" s="25" t="s">
        <v>45</v>
      </c>
    </row>
    <row r="24" spans="1:6" s="12" customFormat="1" ht="9.1999999999999993" customHeight="1">
      <c r="A24" s="26"/>
      <c r="B24" s="27"/>
      <c r="C24" s="7"/>
      <c r="D24" s="7"/>
      <c r="E24" s="7"/>
      <c r="F24" s="28"/>
    </row>
    <row r="25" spans="1:6" s="12" customFormat="1" ht="20.25" customHeight="1">
      <c r="A25" s="29">
        <v>3</v>
      </c>
      <c r="B25" s="51" t="s">
        <v>46</v>
      </c>
      <c r="C25" s="52"/>
      <c r="D25" s="52"/>
      <c r="E25" s="52"/>
      <c r="F25" s="53"/>
    </row>
    <row r="26" spans="1:6" s="12" customFormat="1" ht="60" customHeight="1">
      <c r="A26" s="37" t="s">
        <v>47</v>
      </c>
      <c r="B26" s="36" t="s">
        <v>48</v>
      </c>
      <c r="C26" s="6"/>
      <c r="D26" s="6" t="s">
        <v>22</v>
      </c>
      <c r="E26" s="6"/>
      <c r="F26" s="25" t="s">
        <v>49</v>
      </c>
    </row>
    <row r="27" spans="1:6" s="12" customFormat="1" ht="60" customHeight="1">
      <c r="A27" s="37" t="s">
        <v>50</v>
      </c>
      <c r="B27" s="36" t="s">
        <v>51</v>
      </c>
      <c r="C27" s="6"/>
      <c r="D27" s="6" t="s">
        <v>22</v>
      </c>
      <c r="E27" s="6"/>
      <c r="F27" s="25" t="s">
        <v>49</v>
      </c>
    </row>
    <row r="28" spans="1:6" s="12" customFormat="1" ht="60" customHeight="1">
      <c r="A28" s="37" t="s">
        <v>52</v>
      </c>
      <c r="B28" s="36" t="s">
        <v>53</v>
      </c>
      <c r="C28" s="6"/>
      <c r="D28" s="6" t="s">
        <v>22</v>
      </c>
      <c r="E28" s="6"/>
      <c r="F28" s="25" t="s">
        <v>49</v>
      </c>
    </row>
    <row r="29" spans="1:6" s="12" customFormat="1" ht="9.1999999999999993" customHeight="1">
      <c r="A29" s="26"/>
      <c r="B29" s="27"/>
      <c r="C29" s="7"/>
      <c r="D29" s="7"/>
      <c r="E29" s="7"/>
      <c r="F29" s="28"/>
    </row>
    <row r="30" spans="1:6" s="12" customFormat="1" ht="20.25" customHeight="1">
      <c r="A30" s="29">
        <v>4</v>
      </c>
      <c r="B30" s="51" t="s">
        <v>54</v>
      </c>
      <c r="C30" s="52"/>
      <c r="D30" s="52"/>
      <c r="E30" s="52"/>
      <c r="F30" s="53"/>
    </row>
    <row r="31" spans="1:6" s="12" customFormat="1" ht="41.45">
      <c r="A31" s="37" t="s">
        <v>55</v>
      </c>
      <c r="B31" s="36" t="s">
        <v>56</v>
      </c>
      <c r="C31" s="6" t="s">
        <v>22</v>
      </c>
      <c r="D31" s="6"/>
      <c r="E31" s="6"/>
      <c r="F31" s="25"/>
    </row>
    <row r="32" spans="1:6" s="12" customFormat="1" ht="40.15" customHeight="1">
      <c r="A32" s="35" t="s">
        <v>57</v>
      </c>
      <c r="B32" s="36" t="s">
        <v>58</v>
      </c>
      <c r="C32" s="6" t="s">
        <v>22</v>
      </c>
      <c r="D32" s="6"/>
      <c r="E32" s="6"/>
      <c r="F32" s="25"/>
    </row>
    <row r="33" spans="1:6" s="12" customFormat="1" ht="40.15" customHeight="1">
      <c r="A33" s="35" t="s">
        <v>59</v>
      </c>
      <c r="B33" s="36" t="s">
        <v>60</v>
      </c>
      <c r="C33" s="6" t="s">
        <v>22</v>
      </c>
      <c r="D33" s="6"/>
      <c r="E33" s="43"/>
      <c r="F33" s="25"/>
    </row>
    <row r="34" spans="1:6" s="12" customFormat="1" ht="40.15" customHeight="1">
      <c r="A34" s="35" t="s">
        <v>61</v>
      </c>
      <c r="B34" s="36" t="s">
        <v>62</v>
      </c>
      <c r="C34" s="6" t="s">
        <v>22</v>
      </c>
      <c r="D34" s="6"/>
      <c r="E34" s="6"/>
      <c r="F34" s="25"/>
    </row>
    <row r="35" spans="1:6" s="12" customFormat="1" ht="40.15" customHeight="1">
      <c r="A35" s="35" t="s">
        <v>63</v>
      </c>
      <c r="B35" s="36" t="s">
        <v>64</v>
      </c>
      <c r="C35" s="6"/>
      <c r="D35" s="6" t="s">
        <v>22</v>
      </c>
      <c r="E35" s="6"/>
      <c r="F35" s="25"/>
    </row>
    <row r="36" spans="1:6" s="12" customFormat="1" ht="21" customHeight="1">
      <c r="A36" s="35" t="s">
        <v>65</v>
      </c>
      <c r="B36" s="36" t="s">
        <v>66</v>
      </c>
      <c r="C36" s="6"/>
      <c r="D36" s="6"/>
      <c r="E36" s="6" t="s">
        <v>22</v>
      </c>
      <c r="F36" s="25" t="s">
        <v>67</v>
      </c>
    </row>
    <row r="37" spans="1:6" s="12" customFormat="1" ht="41.45">
      <c r="A37" s="35" t="s">
        <v>68</v>
      </c>
      <c r="B37" s="38" t="s">
        <v>69</v>
      </c>
      <c r="C37" s="6"/>
      <c r="D37" s="6"/>
      <c r="E37" s="6" t="s">
        <v>22</v>
      </c>
      <c r="F37" s="25" t="s">
        <v>70</v>
      </c>
    </row>
    <row r="38" spans="1:6" s="12" customFormat="1" ht="45" customHeight="1">
      <c r="A38" s="35" t="s">
        <v>71</v>
      </c>
      <c r="B38" s="38" t="s">
        <v>72</v>
      </c>
      <c r="C38" s="6"/>
      <c r="D38" s="43"/>
      <c r="E38" s="6" t="s">
        <v>22</v>
      </c>
      <c r="F38" s="25" t="s">
        <v>73</v>
      </c>
    </row>
    <row r="39" spans="1:6" s="12" customFormat="1" ht="40.15" customHeight="1">
      <c r="A39" s="37" t="s">
        <v>74</v>
      </c>
      <c r="B39" s="38" t="s">
        <v>75</v>
      </c>
      <c r="C39" s="42"/>
      <c r="D39" s="6"/>
      <c r="E39" s="6" t="s">
        <v>22</v>
      </c>
      <c r="F39" s="24" t="s">
        <v>76</v>
      </c>
    </row>
    <row r="40" spans="1:6" s="12" customFormat="1" ht="55.15" customHeight="1">
      <c r="A40" s="37" t="s">
        <v>77</v>
      </c>
      <c r="B40" s="38" t="s">
        <v>78</v>
      </c>
      <c r="C40" s="6" t="s">
        <v>22</v>
      </c>
      <c r="D40" s="6"/>
      <c r="E40" s="6"/>
      <c r="F40" s="25"/>
    </row>
    <row r="41" spans="1:6" s="12" customFormat="1" ht="9" customHeight="1">
      <c r="A41" s="26"/>
      <c r="B41" s="27"/>
      <c r="C41" s="7"/>
      <c r="D41" s="7"/>
      <c r="E41" s="7"/>
      <c r="F41" s="28"/>
    </row>
    <row r="42" spans="1:6" s="12" customFormat="1" ht="20.25" customHeight="1">
      <c r="A42" s="29">
        <v>5</v>
      </c>
      <c r="B42" s="51" t="s">
        <v>79</v>
      </c>
      <c r="C42" s="52"/>
      <c r="D42" s="52"/>
      <c r="E42" s="52"/>
      <c r="F42" s="53"/>
    </row>
    <row r="43" spans="1:6" s="12" customFormat="1" ht="55.15">
      <c r="A43" s="37" t="s">
        <v>80</v>
      </c>
      <c r="B43" s="36" t="s">
        <v>81</v>
      </c>
      <c r="C43" s="6"/>
      <c r="D43" s="43"/>
      <c r="E43" s="6" t="s">
        <v>22</v>
      </c>
      <c r="F43" s="25" t="s">
        <v>82</v>
      </c>
    </row>
    <row r="44" spans="1:6" s="12" customFormat="1" ht="49.9" customHeight="1">
      <c r="A44" s="35" t="s">
        <v>83</v>
      </c>
      <c r="B44" s="36" t="s">
        <v>84</v>
      </c>
      <c r="C44" s="6"/>
      <c r="D44" s="6"/>
      <c r="E44" s="6" t="s">
        <v>22</v>
      </c>
      <c r="F44" s="25" t="s">
        <v>82</v>
      </c>
    </row>
    <row r="45" spans="1:6" s="12" customFormat="1" ht="10.9" customHeight="1">
      <c r="B45" s="42"/>
      <c r="C45" s="43"/>
      <c r="D45" s="43"/>
      <c r="E45" s="43"/>
      <c r="F45" s="42"/>
    </row>
    <row r="47" spans="1:6">
      <c r="B47">
        <v>25</v>
      </c>
      <c r="C47" s="10">
        <v>21</v>
      </c>
      <c r="D47" s="10">
        <f>C47*4</f>
        <v>84</v>
      </c>
      <c r="E47" s="10">
        <f>D47/2</f>
        <v>42</v>
      </c>
    </row>
  </sheetData>
  <mergeCells count="9">
    <mergeCell ref="B25:F25"/>
    <mergeCell ref="B30:F30"/>
    <mergeCell ref="B42:F42"/>
    <mergeCell ref="B2:F2"/>
    <mergeCell ref="B3:F3"/>
    <mergeCell ref="B5:F5"/>
    <mergeCell ref="B6:F6"/>
    <mergeCell ref="B11:F11"/>
    <mergeCell ref="B17:F17"/>
  </mergeCells>
  <pageMargins left="0.70866141732283472" right="0.70866141732283472" top="0.74803149606299213" bottom="0.74803149606299213" header="0.31496062992125984" footer="0.31496062992125984"/>
  <pageSetup scale="70" orientation="portrait" r:id="rId1"/>
  <rowBreaks count="1" manualBreakCount="1">
    <brk id="29" max="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zoomScale="80" zoomScaleNormal="80" workbookViewId="0">
      <selection activeCell="D17" sqref="D17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86</v>
      </c>
      <c r="C6" s="11"/>
      <c r="D6" s="11"/>
    </row>
    <row r="7" spans="2:12">
      <c r="B7" s="1"/>
    </row>
    <row r="8" spans="2:12" ht="25.15" customHeight="1">
      <c r="B8" s="64" t="s">
        <v>4</v>
      </c>
      <c r="C8" s="64"/>
      <c r="D8" s="64"/>
    </row>
    <row r="9" spans="2:12">
      <c r="B9" s="2"/>
    </row>
    <row r="10" spans="2:12" ht="25.15" customHeight="1">
      <c r="B10" s="44" t="s">
        <v>87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  <c r="D12" s="3"/>
    </row>
    <row r="13" spans="2:12" ht="15" thickBot="1">
      <c r="B13" s="3"/>
      <c r="C13" s="3"/>
      <c r="D13" s="3"/>
    </row>
    <row r="14" spans="2:12" s="12" customFormat="1" ht="29.45" customHeight="1" thickBot="1">
      <c r="B14" s="15" t="s">
        <v>88</v>
      </c>
      <c r="D14" s="15" t="s">
        <v>88</v>
      </c>
    </row>
    <row r="16" spans="2:12" ht="240" customHeight="1"/>
    <row r="17" spans="2:2" ht="15" thickBot="1"/>
    <row r="18" spans="2:2" s="12" customFormat="1" ht="30" customHeight="1" thickBot="1">
      <c r="B18" s="15" t="s">
        <v>88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topLeftCell="A7" zoomScale="70" zoomScaleNormal="70" workbookViewId="0">
      <selection activeCell="B18" sqref="B18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86</v>
      </c>
      <c r="C6" s="11"/>
      <c r="D6" s="11"/>
    </row>
    <row r="7" spans="2:12">
      <c r="B7" s="1"/>
    </row>
    <row r="8" spans="2:12" ht="25.15" customHeight="1">
      <c r="B8" s="64" t="s">
        <v>4</v>
      </c>
      <c r="C8" s="64"/>
      <c r="D8" s="64"/>
    </row>
    <row r="9" spans="2:12">
      <c r="B9" s="2"/>
    </row>
    <row r="10" spans="2:12" ht="25.15" customHeight="1">
      <c r="B10" s="44" t="s">
        <v>89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  <c r="D12" s="3"/>
    </row>
    <row r="13" spans="2:12" ht="15" thickBot="1">
      <c r="B13" s="3"/>
      <c r="C13" s="3"/>
      <c r="D13" s="3"/>
    </row>
    <row r="14" spans="2:12" s="12" customFormat="1" ht="30" customHeight="1" thickBot="1">
      <c r="B14" s="15" t="s">
        <v>90</v>
      </c>
      <c r="D14" s="15" t="s">
        <v>90</v>
      </c>
    </row>
    <row r="16" spans="2:12" ht="240" customHeight="1"/>
    <row r="17" spans="2:2" ht="15" thickBot="1"/>
    <row r="18" spans="2:2" s="12" customFormat="1" ht="30" customHeight="1" thickBot="1">
      <c r="B18" s="15" t="s">
        <v>90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8"/>
  <sheetViews>
    <sheetView showRuler="0" topLeftCell="A5" zoomScale="70" zoomScaleNormal="70" workbookViewId="0">
      <selection activeCell="B18" sqref="B18"/>
    </sheetView>
  </sheetViews>
  <sheetFormatPr defaultColWidth="11.42578125" defaultRowHeight="14.45"/>
  <cols>
    <col min="1" max="1" width="2.5703125" customWidth="1"/>
    <col min="2" max="2" width="51.5703125" customWidth="1"/>
    <col min="3" max="3" width="10.7109375" customWidth="1"/>
    <col min="4" max="4" width="51.570312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4</v>
      </c>
      <c r="C8" s="64"/>
      <c r="D8" s="64"/>
    </row>
    <row r="9" spans="2:12">
      <c r="B9" s="2"/>
    </row>
    <row r="10" spans="2:12" ht="44.45" customHeight="1">
      <c r="B10" s="44" t="s">
        <v>92</v>
      </c>
      <c r="C10" s="44"/>
      <c r="D10" s="44"/>
      <c r="E10" s="3"/>
      <c r="F10" s="3"/>
      <c r="G10" s="3"/>
      <c r="H10" s="3"/>
      <c r="I10" s="3"/>
      <c r="J10" s="3"/>
      <c r="K10" s="3"/>
      <c r="L10" s="3"/>
    </row>
    <row r="11" spans="2:12" ht="44.45" customHeight="1">
      <c r="B11" s="2"/>
    </row>
    <row r="12" spans="2:12" ht="240" customHeight="1">
      <c r="B12" s="3"/>
      <c r="C12" s="3"/>
      <c r="D12" s="3"/>
    </row>
    <row r="13" spans="2:12" ht="15" thickBot="1">
      <c r="B13" s="3"/>
      <c r="C13" s="3"/>
      <c r="D13" s="3"/>
    </row>
    <row r="14" spans="2:12" s="12" customFormat="1" ht="32.450000000000003" customHeight="1" thickBot="1">
      <c r="B14" s="13" t="s">
        <v>93</v>
      </c>
      <c r="D14" s="13" t="s">
        <v>93</v>
      </c>
    </row>
    <row r="15" spans="2:12" ht="29.45" customHeight="1"/>
    <row r="16" spans="2:12" ht="240" customHeight="1"/>
    <row r="17" spans="2:2" ht="15" thickBot="1"/>
    <row r="18" spans="2:2" s="12" customFormat="1" ht="30" customHeight="1" thickBot="1">
      <c r="B18" s="13" t="s">
        <v>93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8"/>
  <sheetViews>
    <sheetView showRuler="0" zoomScale="70" zoomScaleNormal="70" workbookViewId="0">
      <selection activeCell="F5" sqref="F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4</v>
      </c>
      <c r="C8" s="64"/>
      <c r="D8" s="64"/>
    </row>
    <row r="9" spans="2:12">
      <c r="B9" s="2"/>
    </row>
    <row r="10" spans="2:12" ht="25.15" customHeight="1">
      <c r="B10" s="44" t="s">
        <v>94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C12" s="3"/>
      <c r="D12" s="3"/>
    </row>
    <row r="13" spans="2:12" ht="15" thickBot="1">
      <c r="B13" s="3"/>
      <c r="C13" s="3"/>
      <c r="D13" s="3"/>
    </row>
    <row r="14" spans="2:12" s="12" customFormat="1" ht="30" customHeight="1" thickBot="1">
      <c r="B14" s="13" t="s">
        <v>95</v>
      </c>
      <c r="D14" s="13" t="s">
        <v>96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topLeftCell="B12" zoomScale="70" zoomScaleNormal="70" workbookViewId="0">
      <selection activeCell="B18" sqref="B18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5" t="s">
        <v>97</v>
      </c>
      <c r="C8" s="66"/>
      <c r="D8" s="66"/>
    </row>
    <row r="9" spans="2:12">
      <c r="B9" s="2"/>
    </row>
    <row r="10" spans="2:12" ht="25.15" customHeight="1">
      <c r="B10" s="44" t="s">
        <v>98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C12" s="3"/>
      <c r="D12" s="3"/>
    </row>
    <row r="13" spans="2:12" ht="15" thickBot="1">
      <c r="B13" s="3"/>
      <c r="C13" s="3"/>
      <c r="D13" s="3"/>
    </row>
    <row r="14" spans="2:12" s="12" customFormat="1" ht="30" customHeight="1" thickBot="1">
      <c r="B14" s="13" t="s">
        <v>99</v>
      </c>
      <c r="D14" s="13" t="s">
        <v>99</v>
      </c>
    </row>
    <row r="16" spans="2:12" ht="240" customHeight="1"/>
    <row r="17" spans="2:4" ht="15" thickBot="1"/>
    <row r="18" spans="2:4" s="12" customFormat="1" ht="30" customHeight="1" thickBot="1">
      <c r="B18" s="13" t="s">
        <v>99</v>
      </c>
      <c r="D18" s="13" t="s">
        <v>99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8"/>
  <sheetViews>
    <sheetView showRuler="0" topLeftCell="A3" zoomScale="70" zoomScaleNormal="70" workbookViewId="0">
      <selection activeCell="F17" sqref="F17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5" t="s">
        <v>97</v>
      </c>
      <c r="C8" s="66"/>
      <c r="D8" s="66"/>
    </row>
    <row r="9" spans="2:12">
      <c r="B9" s="2"/>
    </row>
    <row r="10" spans="2:12" ht="25.15" customHeight="1">
      <c r="B10" s="44" t="s">
        <v>100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  <c r="D12" s="3"/>
    </row>
    <row r="13" spans="2:12" ht="15" thickBot="1">
      <c r="B13" s="3"/>
      <c r="C13" s="3"/>
      <c r="D13" s="3"/>
    </row>
    <row r="14" spans="2:12" s="12" customFormat="1" ht="30" customHeight="1" thickBot="1">
      <c r="B14" s="15" t="s">
        <v>101</v>
      </c>
      <c r="D14" s="15" t="s">
        <v>101</v>
      </c>
    </row>
    <row r="16" spans="2:12" ht="240" customHeight="1"/>
    <row r="17" spans="2:4" ht="15" thickBot="1"/>
    <row r="18" spans="2:4" s="12" customFormat="1" ht="30" customHeight="1" thickBot="1">
      <c r="B18" s="15" t="s">
        <v>101</v>
      </c>
      <c r="D18" s="31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4"/>
  <sheetViews>
    <sheetView showRuler="0" zoomScale="70" zoomScaleNormal="70" workbookViewId="0">
      <selection activeCell="D12" sqref="D12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5" t="s">
        <v>97</v>
      </c>
      <c r="C8" s="66"/>
      <c r="D8" s="66"/>
    </row>
    <row r="9" spans="2:12">
      <c r="B9" s="2"/>
    </row>
    <row r="10" spans="2:12" ht="25.15" customHeight="1">
      <c r="B10" s="44" t="s">
        <v>102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103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zoomScale="70" zoomScaleNormal="70" workbookViewId="0">
      <selection activeCell="E12" sqref="E12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5" t="s">
        <v>97</v>
      </c>
      <c r="C8" s="66"/>
      <c r="D8" s="66"/>
    </row>
    <row r="9" spans="2:12">
      <c r="B9" s="2"/>
    </row>
    <row r="10" spans="2:12" ht="25.15" customHeight="1">
      <c r="B10" s="44" t="s">
        <v>104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103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zoomScale="70" zoomScaleNormal="70" workbookViewId="0">
      <selection activeCell="D12" sqref="D12:F14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5" t="s">
        <v>97</v>
      </c>
      <c r="C8" s="66"/>
      <c r="D8" s="66"/>
    </row>
    <row r="9" spans="2:12">
      <c r="B9" s="2"/>
    </row>
    <row r="10" spans="2:12" ht="34.5" customHeight="1">
      <c r="B10" s="44" t="s">
        <v>105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106</v>
      </c>
    </row>
    <row r="16" spans="2:12" ht="240" hidden="1" customHeight="1" thickTop="1" thickBot="1">
      <c r="B16" s="14"/>
      <c r="D16" s="14"/>
    </row>
    <row r="17" spans="2:4" hidden="1"/>
    <row r="18" spans="2:4" s="12" customFormat="1" ht="30" hidden="1" customHeight="1" thickBot="1">
      <c r="B18" s="13"/>
      <c r="D18" s="13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8"/>
  <sheetViews>
    <sheetView showRuler="0" zoomScale="80" zoomScaleNormal="80" workbookViewId="0">
      <selection activeCell="D14" sqref="D14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5" t="s">
        <v>97</v>
      </c>
      <c r="C8" s="66"/>
      <c r="D8" s="66"/>
    </row>
    <row r="9" spans="2:12">
      <c r="B9" s="2"/>
    </row>
    <row r="10" spans="2:12" ht="25.15" customHeight="1">
      <c r="B10" s="44" t="s">
        <v>107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26.15" customHeight="1">
      <c r="B12" s="3"/>
      <c r="C12" s="3"/>
      <c r="D12" s="3"/>
    </row>
    <row r="13" spans="2:12">
      <c r="B13" s="3"/>
      <c r="C13" s="3"/>
      <c r="D13" s="3"/>
    </row>
    <row r="14" spans="2:12" s="12" customFormat="1" ht="45" customHeight="1">
      <c r="B14" s="25" t="s">
        <v>45</v>
      </c>
      <c r="D14" s="25" t="s">
        <v>108</v>
      </c>
    </row>
    <row r="16" spans="2:12" ht="240" hidden="1" customHeight="1" thickTop="1" thickBot="1">
      <c r="B16" s="14"/>
      <c r="D16" s="14"/>
    </row>
    <row r="17" spans="2:4" hidden="1"/>
    <row r="18" spans="2:4" s="12" customFormat="1" ht="30" hidden="1" customHeight="1" thickBot="1">
      <c r="B18" s="13"/>
      <c r="D18" s="13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8"/>
  <sheetViews>
    <sheetView showRuler="0" zoomScale="70" zoomScaleNormal="70" workbookViewId="0">
      <selection activeCell="D12" sqref="D12:E1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109</v>
      </c>
      <c r="C8" s="64"/>
      <c r="D8" s="64"/>
    </row>
    <row r="9" spans="2:12">
      <c r="B9" s="2"/>
    </row>
    <row r="10" spans="2:12" ht="35.25" customHeight="1">
      <c r="B10" s="44" t="s">
        <v>110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46.9" customHeight="1" thickBot="1">
      <c r="B14" s="13" t="s">
        <v>111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zoomScale="70" zoomScaleNormal="70" workbookViewId="0">
      <selection activeCell="D12" sqref="D12:F14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109</v>
      </c>
      <c r="C8" s="64"/>
      <c r="D8" s="64"/>
    </row>
    <row r="9" spans="2:12" ht="2.25" customHeight="1">
      <c r="B9" s="2"/>
    </row>
    <row r="10" spans="2:12" ht="49.5" customHeight="1">
      <c r="B10" s="44" t="s">
        <v>112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43.9" customHeight="1" thickBot="1">
      <c r="B14" s="13" t="s">
        <v>113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topLeftCell="A6" zoomScale="70" zoomScaleNormal="70" workbookViewId="0">
      <selection activeCell="D12" sqref="D12:E1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109</v>
      </c>
      <c r="C8" s="64"/>
      <c r="D8" s="64"/>
    </row>
    <row r="9" spans="2:12">
      <c r="B9" s="2"/>
    </row>
    <row r="10" spans="2:12" ht="31.5" customHeight="1">
      <c r="B10" s="44" t="s">
        <v>114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45.6" customHeight="1" thickBot="1">
      <c r="B14" s="13" t="s">
        <v>113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showRuler="0" zoomScale="70" zoomScaleNormal="70" workbookViewId="0">
      <selection activeCell="H14" sqref="H14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39" customHeight="1">
      <c r="B10" s="44" t="s">
        <v>116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117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8"/>
  <sheetViews>
    <sheetView showRuler="0" topLeftCell="A3" zoomScale="70" zoomScaleNormal="70" workbookViewId="0">
      <selection activeCell="D15" sqref="D1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40.5" customHeight="1">
      <c r="B10" s="44" t="s">
        <v>118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  <c r="D12" s="3"/>
    </row>
    <row r="13" spans="2:12" ht="15" thickBot="1">
      <c r="B13" s="3"/>
      <c r="C13" s="3"/>
      <c r="D13" s="3"/>
    </row>
    <row r="14" spans="2:12" s="12" customFormat="1" ht="44.45" customHeight="1" thickBot="1">
      <c r="B14" s="13" t="s">
        <v>117</v>
      </c>
      <c r="D14" s="13" t="s">
        <v>117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8"/>
  <sheetViews>
    <sheetView showRuler="0" zoomScale="70" zoomScaleNormal="70" workbookViewId="0">
      <selection activeCell="D15" sqref="D1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5.15" customHeight="1">
      <c r="B10" s="44" t="s">
        <v>119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  <c r="D12" s="3"/>
    </row>
    <row r="13" spans="2:12" ht="15" thickBot="1">
      <c r="B13" s="3"/>
      <c r="C13" s="3"/>
      <c r="D13" s="3"/>
    </row>
    <row r="14" spans="2:12" s="12" customFormat="1" ht="46.15" customHeight="1" thickBot="1">
      <c r="B14" s="15" t="s">
        <v>117</v>
      </c>
      <c r="D14" s="40" t="s">
        <v>117</v>
      </c>
    </row>
    <row r="16" spans="2:12" ht="240" customHeight="1"/>
    <row r="18" spans="2:4" s="12" customFormat="1" ht="30" customHeight="1">
      <c r="B18" s="31"/>
      <c r="D18" s="31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8"/>
  <sheetViews>
    <sheetView showRuler="0" zoomScale="70" zoomScaleNormal="70" workbookViewId="0">
      <selection activeCell="D12" sqref="D12:F14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5.15" customHeight="1">
      <c r="B10" s="44" t="s">
        <v>120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48" customHeight="1" thickBot="1">
      <c r="B14" s="15" t="s">
        <v>117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D12" sqref="D12:D16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5.15" customHeight="1">
      <c r="B10" s="44" t="s">
        <v>121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49.9" customHeight="1" thickBot="1">
      <c r="B14" s="15" t="s">
        <v>122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8"/>
  <sheetViews>
    <sheetView showRuler="0" zoomScale="70" zoomScaleNormal="70" workbookViewId="0">
      <selection activeCell="D12" sqref="D12:F14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5.15" customHeight="1">
      <c r="B10" s="44" t="s">
        <v>123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0"/>
      <c r="C12" s="3"/>
    </row>
    <row r="13" spans="2:12">
      <c r="B13" s="3"/>
      <c r="C13" s="3"/>
    </row>
    <row r="14" spans="2:12" s="12" customFormat="1" ht="44.45" customHeight="1">
      <c r="B14" s="25" t="s">
        <v>67</v>
      </c>
    </row>
    <row r="16" spans="2:12" ht="240" hidden="1" customHeight="1" thickTop="1" thickBot="1">
      <c r="B16" s="14"/>
      <c r="D16" s="14"/>
    </row>
    <row r="17" spans="2:4" hidden="1"/>
    <row r="18" spans="2:4" s="12" customFormat="1" ht="30" hidden="1" customHeight="1" thickBot="1">
      <c r="B18" s="13"/>
      <c r="D18" s="13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8"/>
  <sheetViews>
    <sheetView showRuler="0" topLeftCell="B1" zoomScale="70" zoomScaleNormal="70" workbookViewId="0">
      <selection activeCell="D18" sqref="D18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31.5" customHeight="1">
      <c r="B10" s="44" t="s">
        <v>124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C12" s="3"/>
      <c r="H12" s="32"/>
    </row>
    <row r="13" spans="2:12">
      <c r="B13" s="3"/>
      <c r="C13" s="3"/>
      <c r="D13" s="3"/>
    </row>
    <row r="14" spans="2:12" s="12" customFormat="1" ht="47.45" customHeight="1">
      <c r="B14" s="25" t="s">
        <v>70</v>
      </c>
      <c r="D14" s="25" t="s">
        <v>70</v>
      </c>
    </row>
    <row r="16" spans="2:12" ht="240" customHeight="1"/>
    <row r="18" spans="2:2" s="12" customFormat="1" ht="30" customHeight="1">
      <c r="B18" s="25" t="s">
        <v>70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L18"/>
  <sheetViews>
    <sheetView showRuler="0" topLeftCell="A4" zoomScale="70" zoomScaleNormal="70" workbookViewId="0">
      <selection activeCell="D12" sqref="D12:F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7109375" customWidth="1"/>
    <col min="4" max="4" width="51.570312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5.15" customHeight="1">
      <c r="B10" s="44" t="s">
        <v>125</v>
      </c>
      <c r="C10" s="44"/>
      <c r="D10" s="44"/>
      <c r="E10" s="44"/>
      <c r="F10" s="44"/>
      <c r="G10" s="44"/>
      <c r="H10" s="44"/>
      <c r="I10" s="44"/>
      <c r="J10" s="44"/>
      <c r="K10" s="44"/>
      <c r="L10" s="44"/>
    </row>
    <row r="11" spans="2:12" ht="17.649999999999999" customHeight="1">
      <c r="B11" s="2"/>
    </row>
    <row r="12" spans="2:12" ht="240" customHeight="1">
      <c r="B12" s="3"/>
      <c r="C12" s="3"/>
    </row>
    <row r="13" spans="2:12">
      <c r="B13" s="3"/>
      <c r="C13" s="3"/>
    </row>
    <row r="14" spans="2:12" s="12" customFormat="1" ht="30" customHeight="1">
      <c r="B14" s="25" t="s">
        <v>73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L10"/>
  </mergeCells>
  <pageMargins left="0.7" right="0.7" top="0.75" bottom="0.75" header="0.3" footer="0.3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L18"/>
  <sheetViews>
    <sheetView showRuler="0" zoomScale="70" zoomScaleNormal="70" workbookViewId="0">
      <selection activeCell="D16" sqref="D16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5.15" customHeight="1">
      <c r="B10" s="44" t="s">
        <v>126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  <c r="D12" s="32"/>
    </row>
    <row r="13" spans="2:12" ht="15" thickBot="1">
      <c r="B13" s="3"/>
      <c r="C13" s="3"/>
    </row>
    <row r="14" spans="2:12" s="12" customFormat="1" ht="34.9" customHeight="1" thickBot="1">
      <c r="B14" s="40" t="s">
        <v>127</v>
      </c>
    </row>
    <row r="18" spans="2:4" s="12" customFormat="1" ht="30" customHeight="1">
      <c r="B18" s="31"/>
      <c r="D18" s="31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L18"/>
  <sheetViews>
    <sheetView showRuler="0" zoomScale="70" zoomScaleNormal="70" workbookViewId="0">
      <selection activeCell="B15" sqref="B1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115</v>
      </c>
      <c r="C8" s="64"/>
      <c r="D8" s="64"/>
    </row>
    <row r="9" spans="2:12">
      <c r="B9" s="2"/>
    </row>
    <row r="10" spans="2:12" ht="27.75" customHeight="1">
      <c r="B10" s="44" t="s">
        <v>128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117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L18"/>
  <sheetViews>
    <sheetView showRuler="0" zoomScale="70" zoomScaleNormal="70" workbookViewId="0">
      <selection activeCell="D12" sqref="D12:D15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129</v>
      </c>
      <c r="C8" s="64"/>
      <c r="D8" s="64"/>
    </row>
    <row r="9" spans="2:12">
      <c r="B9" s="2"/>
    </row>
    <row r="10" spans="2:12" ht="27.75" customHeight="1">
      <c r="B10" s="44" t="s">
        <v>130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17</v>
      </c>
    </row>
    <row r="16" spans="2:12" ht="240" customHeight="1"/>
    <row r="18" s="12" customFormat="1" ht="30" customHeight="1"/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L18"/>
  <sheetViews>
    <sheetView showRuler="0" zoomScale="70" zoomScaleNormal="70" workbookViewId="0">
      <selection activeCell="H12" sqref="H12"/>
    </sheetView>
  </sheetViews>
  <sheetFormatPr defaultColWidth="11.42578125" defaultRowHeight="14.45"/>
  <cols>
    <col min="1" max="1" width="2.7109375" customWidth="1"/>
    <col min="2" max="2" width="51.7109375" customWidth="1"/>
    <col min="3" max="3" width="10.85546875" customWidth="1"/>
    <col min="4" max="4" width="51.7109375" customWidth="1"/>
  </cols>
  <sheetData>
    <row r="1" spans="2:12"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2:12" ht="18">
      <c r="B2" s="49" t="s">
        <v>0</v>
      </c>
      <c r="C2" s="61"/>
      <c r="D2" s="61"/>
      <c r="E2" s="11"/>
      <c r="F2" s="11"/>
      <c r="G2" s="11"/>
      <c r="H2" s="11"/>
      <c r="I2" s="11"/>
      <c r="J2" s="11"/>
      <c r="K2" s="11"/>
      <c r="L2" s="11"/>
    </row>
    <row r="3" spans="2:12" ht="18">
      <c r="B3" s="62" t="s">
        <v>85</v>
      </c>
      <c r="C3" s="63"/>
      <c r="D3" s="63"/>
      <c r="E3" s="11"/>
      <c r="F3" s="11"/>
      <c r="G3" s="11"/>
      <c r="H3" s="11"/>
      <c r="I3" s="11"/>
      <c r="J3" s="11"/>
      <c r="K3" s="11"/>
      <c r="L3" s="11"/>
    </row>
    <row r="4" spans="2:12" ht="18">
      <c r="B4" s="49" t="s">
        <v>2</v>
      </c>
      <c r="C4" s="61"/>
      <c r="D4" s="61"/>
      <c r="E4" s="11"/>
      <c r="F4" s="11"/>
      <c r="G4" s="11"/>
      <c r="H4" s="11"/>
      <c r="I4" s="11"/>
      <c r="J4" s="11"/>
      <c r="K4" s="11"/>
      <c r="L4" s="11"/>
    </row>
    <row r="6" spans="2:12" ht="18">
      <c r="B6" s="34" t="s">
        <v>91</v>
      </c>
      <c r="C6" s="11"/>
      <c r="D6" s="11"/>
    </row>
    <row r="7" spans="2:12">
      <c r="B7" s="1"/>
    </row>
    <row r="8" spans="2:12" ht="25.15" customHeight="1">
      <c r="B8" s="64" t="s">
        <v>129</v>
      </c>
      <c r="C8" s="64"/>
      <c r="D8" s="64"/>
    </row>
    <row r="9" spans="2:12">
      <c r="B9" s="2"/>
    </row>
    <row r="10" spans="2:12" ht="25.15" customHeight="1">
      <c r="B10" s="44" t="s">
        <v>131</v>
      </c>
      <c r="C10" s="44"/>
      <c r="D10" s="44"/>
      <c r="E10" s="19"/>
      <c r="F10" s="19"/>
      <c r="G10" s="19"/>
      <c r="H10" s="19"/>
      <c r="I10" s="19"/>
      <c r="J10" s="19"/>
      <c r="K10" s="19"/>
      <c r="L10" s="19"/>
    </row>
    <row r="11" spans="2:12" ht="17.45" customHeight="1">
      <c r="B11" s="2"/>
    </row>
    <row r="12" spans="2:12" ht="240" customHeight="1">
      <c r="B12" s="3"/>
      <c r="C12" s="3"/>
    </row>
    <row r="13" spans="2:12" ht="15" thickBot="1">
      <c r="B13" s="3"/>
      <c r="C13" s="3"/>
    </row>
    <row r="14" spans="2:12" s="12" customFormat="1" ht="30" customHeight="1" thickBot="1">
      <c r="B14" s="13" t="s">
        <v>17</v>
      </c>
    </row>
    <row r="16" spans="2:12" ht="240" hidden="1" customHeight="1" thickTop="1" thickBot="1">
      <c r="B16" s="14"/>
    </row>
    <row r="17" spans="2:2" hidden="1"/>
    <row r="18" spans="2:2" s="12" customFormat="1" ht="30" hidden="1" customHeight="1" thickBot="1">
      <c r="B18" s="13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3741A1E-B23C-4DE0-B046-955357E6863B}"/>
</file>

<file path=customXml/itemProps2.xml><?xml version="1.0" encoding="utf-8"?>
<ds:datastoreItem xmlns:ds="http://schemas.openxmlformats.org/officeDocument/2006/customXml" ds:itemID="{7A8009AD-E1E1-46A8-9106-867B3EB127DE}"/>
</file>

<file path=customXml/itemProps3.xml><?xml version="1.0" encoding="utf-8"?>
<ds:datastoreItem xmlns:ds="http://schemas.openxmlformats.org/officeDocument/2006/customXml" ds:itemID="{B283689D-74C9-4B82-AA60-F4591EF55CC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CHRISTIAN CONTRERAS AGAMA</cp:lastModifiedBy>
  <cp:revision/>
  <dcterms:created xsi:type="dcterms:W3CDTF">2016-08-11T23:36:15Z</dcterms:created>
  <dcterms:modified xsi:type="dcterms:W3CDTF">2025-11-13T17:27:29Z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